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DF01C80-6933-48CC-AAEF-86FFCF37CFF2}" xr6:coauthVersionLast="47" xr6:coauthVersionMax="47" xr10:uidLastSave="{00000000-0000-0000-0000-000000000000}"/>
  <bookViews>
    <workbookView xWindow="-120" yWindow="-120" windowWidth="20730" windowHeight="11040" firstSheet="3" activeTab="4" xr2:uid="{00000000-000D-0000-FFFF-FFFF00000000}"/>
  </bookViews>
  <sheets>
    <sheet name="Algi" sheetId="18" state="hidden" r:id="rId1"/>
    <sheet name="Endang" sheetId="22" state="hidden" r:id="rId2"/>
    <sheet name="Sheet1" sheetId="31" state="hidden" r:id="rId3"/>
    <sheet name="Yoga" sheetId="41" r:id="rId4"/>
    <sheet name="NOTE" sheetId="5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41" l="1"/>
  <c r="L27" i="41"/>
  <c r="H8" i="41"/>
  <c r="L28" i="41"/>
  <c r="L32" i="41"/>
  <c r="I9" i="41" l="1"/>
  <c r="E10" i="41" s="1"/>
  <c r="M32" i="41"/>
  <c r="I7" i="41" l="1"/>
  <c r="I6" i="41"/>
  <c r="C42" i="41" l="1"/>
  <c r="E42" i="41" s="1"/>
  <c r="E43" i="41" s="1"/>
  <c r="L22" i="41" l="1"/>
  <c r="L23" i="41"/>
  <c r="L20" i="41"/>
  <c r="M24" i="41" l="1"/>
  <c r="I8" i="41"/>
  <c r="E8" i="41" l="1"/>
  <c r="E13" i="41" s="1"/>
  <c r="I10" i="41"/>
  <c r="E15" i="41" l="1"/>
  <c r="I12" i="41" s="1"/>
  <c r="I13" i="41" s="1"/>
  <c r="E16" i="41" l="1"/>
  <c r="I38" i="41" l="1"/>
  <c r="C12" i="31" l="1"/>
  <c r="E15" i="22"/>
  <c r="E16" i="22"/>
  <c r="I10" i="22"/>
  <c r="E15" i="18"/>
  <c r="I11" i="18"/>
  <c r="I13" i="18"/>
  <c r="E17" i="18"/>
  <c r="I11" i="22"/>
  <c r="I14" i="18"/>
  <c r="E18" i="18"/>
</calcChain>
</file>

<file path=xl/sharedStrings.xml><?xml version="1.0" encoding="utf-8"?>
<sst xmlns="http://schemas.openxmlformats.org/spreadsheetml/2006/main" count="230" uniqueCount="120">
  <si>
    <t>NO</t>
  </si>
  <si>
    <t>JUMLAH</t>
  </si>
  <si>
    <t>PENERIMAAN</t>
  </si>
  <si>
    <t>Tunjangan Kesehatan</t>
  </si>
  <si>
    <t>Tunjangan Jabatan</t>
  </si>
  <si>
    <t>Uang Transport</t>
  </si>
  <si>
    <t>URAIAN</t>
  </si>
  <si>
    <t>TOTAL PENERIMAAN</t>
  </si>
  <si>
    <t>Survey/Pelatihan</t>
  </si>
  <si>
    <t>Lainnya</t>
  </si>
  <si>
    <t>Algi Triana</t>
  </si>
  <si>
    <t>Supervisor Project</t>
  </si>
  <si>
    <t>Related Transaction : Bank Transfer</t>
  </si>
  <si>
    <t>Telah di Bayarkan kepada</t>
  </si>
  <si>
    <t>Zakat</t>
  </si>
  <si>
    <t>Jumlah</t>
  </si>
  <si>
    <t>Administration and Financial</t>
  </si>
  <si>
    <t>Rp</t>
  </si>
  <si>
    <t>No</t>
  </si>
  <si>
    <t>Uraian</t>
  </si>
  <si>
    <t>Keterangan</t>
  </si>
  <si>
    <t>Gaji/Honor</t>
  </si>
  <si>
    <t>Honor</t>
  </si>
  <si>
    <t>Kehadiran/Presentasi</t>
  </si>
  <si>
    <t>Konsumsi</t>
  </si>
  <si>
    <t>Lembur</t>
  </si>
  <si>
    <t>Hikmah Yusila</t>
  </si>
  <si>
    <t>Total</t>
  </si>
  <si>
    <t>Transfer Bank</t>
  </si>
  <si>
    <t>#11121618</t>
  </si>
  <si>
    <t>Endang</t>
  </si>
  <si>
    <t>#21051723</t>
  </si>
  <si>
    <t>Administration and Finance</t>
  </si>
  <si>
    <t>tgl 24</t>
  </si>
  <si>
    <t>BULAN Desember 2017</t>
  </si>
  <si>
    <t>tgl 30</t>
  </si>
  <si>
    <t>tgl 25</t>
  </si>
  <si>
    <t>22 Kali</t>
  </si>
  <si>
    <t>Survei Kopi Boutique</t>
  </si>
  <si>
    <t>Denda</t>
  </si>
  <si>
    <t>Denda tidak memakai batik hijau</t>
  </si>
  <si>
    <t>Pengajar pelatihan sampling</t>
  </si>
  <si>
    <t>Bogor,  05 Desember 2017</t>
  </si>
  <si>
    <t>BULAN Januari 2018</t>
  </si>
  <si>
    <t>Lembur Pengurusan UKL-UPL @60.000/hari</t>
  </si>
  <si>
    <t>26-27 (dua kali lipat di waktu cuti)</t>
  </si>
  <si>
    <t>Bogor,  04 Januari 2018</t>
  </si>
  <si>
    <t>Deden</t>
  </si>
  <si>
    <t>Dea</t>
  </si>
  <si>
    <t>Indra</t>
  </si>
  <si>
    <t>Aep</t>
  </si>
  <si>
    <t>Fajar</t>
  </si>
  <si>
    <t>Hikmah</t>
  </si>
  <si>
    <t>Dini</t>
  </si>
  <si>
    <t>Lembur/lain-lain</t>
  </si>
  <si>
    <t xml:space="preserve">Gaji/Honor </t>
  </si>
  <si>
    <t>#11072038</t>
  </si>
  <si>
    <t>Yoga Hepta Gumilar, M.Pd</t>
  </si>
  <si>
    <t>Analyst GIS</t>
  </si>
  <si>
    <t>1-2x pengajar</t>
  </si>
  <si>
    <t>Dua pertiga</t>
  </si>
  <si>
    <t>BPJS</t>
  </si>
  <si>
    <t>Bonus Tahunan/THR</t>
  </si>
  <si>
    <t>Pengajar</t>
  </si>
  <si>
    <t>Lembur 1 Hari</t>
  </si>
  <si>
    <t>Lembur 1 Jam</t>
  </si>
  <si>
    <t>Konsultasi</t>
  </si>
  <si>
    <t>Kehadiran/ Persentasi</t>
  </si>
  <si>
    <t>300.000 x 2/3 = 200.000</t>
  </si>
  <si>
    <t xml:space="preserve">Lembur </t>
  </si>
  <si>
    <t>Husnul Hotimah</t>
  </si>
  <si>
    <t>NOTES</t>
  </si>
  <si>
    <t>/ jam</t>
  </si>
  <si>
    <t>Tanggal</t>
  </si>
  <si>
    <t>Waktu</t>
  </si>
  <si>
    <t>Deskripsi</t>
  </si>
  <si>
    <t>Pemantauan / UKL - UPL (10-50 jt)</t>
  </si>
  <si>
    <t>SMA / Sederajat</t>
  </si>
  <si>
    <t>D3/S1</t>
  </si>
  <si>
    <t>S2/bersertifikat</t>
  </si>
  <si>
    <t>Presentator</t>
  </si>
  <si>
    <t>AMDAL (&gt;100 jt)</t>
  </si>
  <si>
    <t>Rapat</t>
  </si>
  <si>
    <t>Untuk project (kontrak) 50-100 jt</t>
  </si>
  <si>
    <t>Internal</t>
  </si>
  <si>
    <t>Jawa</t>
  </si>
  <si>
    <t>Luar Jawa</t>
  </si>
  <si>
    <t>Eksternal</t>
  </si>
  <si>
    <t>Bulan Juni 2026</t>
  </si>
  <si>
    <t>Bogor, 4 Juli  2026</t>
  </si>
  <si>
    <t xml:space="preserve">Membuat PPT Batu bara ESDM </t>
  </si>
  <si>
    <t>13.00 - 17.00</t>
  </si>
  <si>
    <t>Membuat PPT Nikel ESDM</t>
  </si>
  <si>
    <t>19.00 - 24.00</t>
  </si>
  <si>
    <t>Pelatihan system dynamic core Jakarta</t>
  </si>
  <si>
    <t>lembur perjalanan pulang</t>
  </si>
  <si>
    <t>16.00 - 19.00</t>
  </si>
  <si>
    <t>membuat PPT nikel dan batubara</t>
  </si>
  <si>
    <t>21.00 - 01.00</t>
  </si>
  <si>
    <t>konsultasi bu raisa</t>
  </si>
  <si>
    <t>1 jam</t>
  </si>
  <si>
    <t xml:space="preserve">pelatihan bappenas jakarta </t>
  </si>
  <si>
    <t xml:space="preserve">lembur ESDM </t>
  </si>
  <si>
    <t>presentasi klinik keliling di dkpkp jakarta</t>
  </si>
  <si>
    <t>Survey / Pelatihan</t>
  </si>
  <si>
    <t>Bensin ke balai pengujian mutu</t>
  </si>
  <si>
    <t>kick off meeting ESDM</t>
  </si>
  <si>
    <t>Bensin ke balai pengujian mutu (9 juni 2026), Membuat PPT Batu bara &amp; Nikel ESDM (7 juni 2026), Lembur perjalanan pulang 16.00-19.00, buat PPT Bikel &amp; batu bara 21.00-01.00 (8 juni 2026), lembur esdm (17 juni 2026; 19.00-24.00)</t>
  </si>
  <si>
    <t>Pelatihan system dynamic core Jakarta (8 juni 2026), kick off meeting ESDM (9 juni 2029), Konsultasi bu raisa 1 jam (12 juni 2026), Pelatihan SDC Bappenas (15,17,18 juni 2026), presentasi klinik keliling di dkpkp jakarta ( 18 juni 2026)</t>
  </si>
  <si>
    <t>Honor Pelatihan SDC</t>
  </si>
  <si>
    <t>Pak Casnan</t>
  </si>
  <si>
    <t>Mas Yoga</t>
  </si>
  <si>
    <t>Mba Sri</t>
  </si>
  <si>
    <t xml:space="preserve">Nama </t>
  </si>
  <si>
    <t xml:space="preserve">Keterangan </t>
  </si>
  <si>
    <t>Panitia</t>
  </si>
  <si>
    <t>Offline</t>
  </si>
  <si>
    <t>Online</t>
  </si>
  <si>
    <t>Nominal</t>
  </si>
  <si>
    <t>Presentasi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</si>
</sst>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5" formatCode="_(* #,##0.00_);_(* \(#,##0.00\);_(* &quot;-&quot;??_);_(@_)"/>
    <numFmt numFmtId="166" formatCode="_(* #,##0_);_(* \(#,##0\);_(* &quot;-&quot;??_);_(@_)"/>
    <numFmt numFmtId="168" formatCode="_-&quot;Rp&quot;* #,##0_-;\-&quot;Rp&quot;* #,##0_-;_-&quot;Rp&quot;* &quot;-&quot;??_-;_-@_-"/>
    <numFmt numFmtId="172" formatCode="[$-F800]dddd\,\ mmmm\ dd\,\ yyyy"/>
  </numFmts>
  <fonts count="22" x14ac:knownFonts="1"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theme="1"/>
      <name val="Arial"/>
      <family val="2"/>
      <charset val="1"/>
    </font>
    <font>
      <b/>
      <sz val="16"/>
      <color theme="1"/>
      <name val="Times New Roman"/>
      <family val="1"/>
    </font>
    <font>
      <b/>
      <sz val="12"/>
      <color theme="1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8">
    <xf numFmtId="0" fontId="0" fillId="0" borderId="0"/>
    <xf numFmtId="165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Border="1"/>
    <xf numFmtId="165" fontId="8" fillId="0" borderId="1" xfId="1" applyFont="1" applyFill="1" applyBorder="1"/>
    <xf numFmtId="0" fontId="8" fillId="0" borderId="0" xfId="0" applyFont="1"/>
    <xf numFmtId="165" fontId="8" fillId="0" borderId="0" xfId="1" applyFont="1" applyFill="1" applyBorder="1"/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6" fontId="8" fillId="0" borderId="1" xfId="1" applyNumberFormat="1" applyFont="1" applyBorder="1"/>
    <xf numFmtId="166" fontId="1" fillId="0" borderId="1" xfId="1" applyNumberFormat="1" applyFont="1" applyBorder="1"/>
    <xf numFmtId="166" fontId="5" fillId="0" borderId="1" xfId="1" applyNumberFormat="1" applyFont="1" applyBorder="1"/>
    <xf numFmtId="0" fontId="10" fillId="0" borderId="1" xfId="0" applyFont="1" applyBorder="1" applyAlignment="1">
      <alignment horizontal="right"/>
    </xf>
    <xf numFmtId="166" fontId="10" fillId="0" borderId="1" xfId="1" applyNumberFormat="1" applyFont="1" applyBorder="1"/>
    <xf numFmtId="166" fontId="8" fillId="0" borderId="1" xfId="1" applyNumberFormat="1" applyFont="1" applyBorder="1" applyAlignment="1">
      <alignment horizontal="right"/>
    </xf>
    <xf numFmtId="166" fontId="10" fillId="0" borderId="1" xfId="1" applyNumberFormat="1" applyFont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Border="1"/>
    <xf numFmtId="166" fontId="8" fillId="0" borderId="1" xfId="1" applyNumberFormat="1" applyFont="1" applyFill="1" applyBorder="1"/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3" borderId="0" xfId="0" applyFill="1"/>
    <xf numFmtId="166" fontId="13" fillId="3" borderId="0" xfId="0" applyNumberFormat="1" applyFont="1" applyFill="1"/>
    <xf numFmtId="166" fontId="1" fillId="0" borderId="1" xfId="1" applyNumberFormat="1" applyFont="1" applyFill="1" applyBorder="1" applyAlignment="1"/>
    <xf numFmtId="166" fontId="0" fillId="0" borderId="0" xfId="0" applyNumberFormat="1"/>
    <xf numFmtId="0" fontId="0" fillId="0" borderId="0" xfId="0" applyAlignment="1">
      <alignment wrapText="1"/>
    </xf>
    <xf numFmtId="166" fontId="8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14" fillId="0" borderId="0" xfId="0" applyFont="1"/>
    <xf numFmtId="166" fontId="8" fillId="0" borderId="0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left" vertical="center" wrapText="1"/>
    </xf>
    <xf numFmtId="166" fontId="13" fillId="0" borderId="0" xfId="0" applyNumberFormat="1" applyFont="1"/>
    <xf numFmtId="0" fontId="14" fillId="0" borderId="0" xfId="0" applyFont="1" applyAlignment="1">
      <alignment vertical="center"/>
    </xf>
    <xf numFmtId="0" fontId="3" fillId="2" borderId="0" xfId="0" applyFont="1" applyFill="1" applyAlignment="1">
      <alignment horizontal="left"/>
    </xf>
    <xf numFmtId="166" fontId="8" fillId="0" borderId="1" xfId="1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/>
    </xf>
    <xf numFmtId="166" fontId="18" fillId="0" borderId="1" xfId="1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166" fontId="18" fillId="0" borderId="1" xfId="0" applyNumberFormat="1" applyFont="1" applyBorder="1" applyAlignment="1">
      <alignment vertical="center"/>
    </xf>
    <xf numFmtId="166" fontId="17" fillId="0" borderId="1" xfId="1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18" fillId="0" borderId="1" xfId="0" applyFont="1" applyBorder="1"/>
    <xf numFmtId="0" fontId="0" fillId="0" borderId="1" xfId="0" applyBorder="1" applyAlignment="1">
      <alignment horizontal="center"/>
    </xf>
    <xf numFmtId="166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166" fontId="0" fillId="0" borderId="1" xfId="1" applyNumberFormat="1" applyFont="1" applyBorder="1"/>
    <xf numFmtId="0" fontId="0" fillId="7" borderId="1" xfId="0" applyFill="1" applyBorder="1"/>
    <xf numFmtId="0" fontId="0" fillId="8" borderId="1" xfId="0" applyFill="1" applyBorder="1" applyAlignment="1">
      <alignment horizontal="center" vertical="center"/>
    </xf>
    <xf numFmtId="168" fontId="0" fillId="0" borderId="0" xfId="0" applyNumberFormat="1"/>
    <xf numFmtId="0" fontId="0" fillId="0" borderId="1" xfId="0" applyBorder="1" applyAlignment="1">
      <alignment horizontal="center" vertical="center"/>
    </xf>
    <xf numFmtId="168" fontId="6" fillId="2" borderId="1" xfId="47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0" fontId="0" fillId="2" borderId="0" xfId="0" applyFill="1" applyBorder="1"/>
    <xf numFmtId="0" fontId="19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1" xfId="0" applyNumberFormat="1" applyFont="1" applyFill="1" applyBorder="1" applyAlignment="1">
      <alignment horizontal="center" vertical="center"/>
    </xf>
    <xf numFmtId="172" fontId="0" fillId="0" borderId="1" xfId="0" applyNumberFormat="1" applyBorder="1" applyAlignment="1">
      <alignment horizontal="center"/>
    </xf>
    <xf numFmtId="168" fontId="0" fillId="0" borderId="1" xfId="47" applyNumberFormat="1" applyFont="1" applyBorder="1"/>
    <xf numFmtId="0" fontId="0" fillId="0" borderId="4" xfId="0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0" fillId="0" borderId="1" xfId="0" applyNumberFormat="1" applyBorder="1" applyAlignment="1">
      <alignment horizontal="right" vertical="center"/>
    </xf>
    <xf numFmtId="168" fontId="0" fillId="0" borderId="0" xfId="47" applyNumberFormat="1" applyFont="1"/>
    <xf numFmtId="0" fontId="0" fillId="0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2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15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0" borderId="1" xfId="0" applyBorder="1"/>
    <xf numFmtId="0" fontId="6" fillId="2" borderId="1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5" fontId="5" fillId="2" borderId="3" xfId="0" applyNumberFormat="1" applyFont="1" applyFill="1" applyBorder="1" applyAlignment="1">
      <alignment horizontal="right" vertical="center"/>
    </xf>
    <xf numFmtId="15" fontId="5" fillId="2" borderId="5" xfId="0" applyNumberFormat="1" applyFont="1" applyFill="1" applyBorder="1" applyAlignment="1">
      <alignment horizontal="right" vertical="center"/>
    </xf>
    <xf numFmtId="15" fontId="5" fillId="2" borderId="2" xfId="0" applyNumberFormat="1" applyFont="1" applyFill="1" applyBorder="1" applyAlignment="1">
      <alignment horizontal="right" vertical="center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9" fillId="0" borderId="3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0" fontId="0" fillId="0" borderId="3" xfId="0" applyBorder="1"/>
    <xf numFmtId="0" fontId="0" fillId="0" borderId="2" xfId="0" applyBorder="1"/>
    <xf numFmtId="0" fontId="16" fillId="4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13" fillId="0" borderId="6" xfId="0" applyFont="1" applyBorder="1" applyAlignment="1">
      <alignment horizontal="center"/>
    </xf>
  </cellXfs>
  <cellStyles count="48">
    <cellStyle name="Comma" xfId="1" builtinId="3"/>
    <cellStyle name="Comma [0] 2" xfId="43" xr:uid="{00000000-0005-0000-0000-000002000000}"/>
    <cellStyle name="Comma [0] 2 2" xfId="46" xr:uid="{00000000-0005-0000-0000-000003000000}"/>
    <cellStyle name="Comma 2" xfId="42" xr:uid="{00000000-0005-0000-0000-000004000000}"/>
    <cellStyle name="Comma 2 2" xfId="45" xr:uid="{00000000-0005-0000-0000-000005000000}"/>
    <cellStyle name="Comma 3" xfId="44" xr:uid="{00000000-0005-0000-0000-000006000000}"/>
    <cellStyle name="Currency" xfId="47" builtinId="4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19</xdr:row>
      <xdr:rowOff>105213</xdr:rowOff>
    </xdr:from>
    <xdr:to>
      <xdr:col>1</xdr:col>
      <xdr:colOff>1740522</xdr:colOff>
      <xdr:row>27</xdr:row>
      <xdr:rowOff>40568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7DF807-D35B-4B64-B08B-57B7F40C71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41979" y="4871542"/>
          <a:ext cx="1533097" cy="20170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/>
  </sheetViews>
  <sheetFormatPr defaultColWidth="8.875" defaultRowHeight="14.25" x14ac:dyDescent="0.2"/>
  <cols>
    <col min="1" max="1" width="4" customWidth="1"/>
    <col min="2" max="2" width="28.5" customWidth="1"/>
    <col min="3" max="3" width="10" customWidth="1"/>
    <col min="4" max="4" width="4" customWidth="1"/>
    <col min="5" max="5" width="22.125" customWidth="1"/>
    <col min="7" max="7" width="3.125" bestFit="1" customWidth="1"/>
    <col min="8" max="8" width="39" customWidth="1"/>
    <col min="9" max="9" width="12.125" customWidth="1"/>
    <col min="10" max="10" width="11.125" customWidth="1"/>
  </cols>
  <sheetData>
    <row r="1" spans="1:10" ht="18.75" x14ac:dyDescent="0.25">
      <c r="A1" s="2"/>
      <c r="B1" s="2" t="s">
        <v>13</v>
      </c>
      <c r="C1" s="119" t="s">
        <v>10</v>
      </c>
      <c r="D1" s="119"/>
      <c r="E1" s="119"/>
      <c r="F1" s="1"/>
    </row>
    <row r="2" spans="1:10" ht="15" x14ac:dyDescent="0.25">
      <c r="A2" s="2"/>
      <c r="B2" s="2" t="s">
        <v>12</v>
      </c>
      <c r="C2" s="120" t="s">
        <v>29</v>
      </c>
      <c r="D2" s="120"/>
      <c r="E2" s="121"/>
      <c r="F2" s="1"/>
    </row>
    <row r="3" spans="1:10" ht="15" x14ac:dyDescent="0.25">
      <c r="A3" s="122" t="s">
        <v>34</v>
      </c>
      <c r="B3" s="123"/>
      <c r="C3" s="120" t="s">
        <v>11</v>
      </c>
      <c r="D3" s="120"/>
      <c r="E3" s="121"/>
      <c r="F3" s="1"/>
    </row>
    <row r="4" spans="1:10" ht="18.75" customHeight="1" x14ac:dyDescent="0.25">
      <c r="A4" s="3" t="s">
        <v>0</v>
      </c>
      <c r="B4" s="124" t="s">
        <v>6</v>
      </c>
      <c r="C4" s="124"/>
      <c r="D4" s="18"/>
      <c r="E4" s="18" t="s">
        <v>1</v>
      </c>
      <c r="F4" s="1"/>
    </row>
    <row r="5" spans="1:10" ht="15" x14ac:dyDescent="0.25">
      <c r="A5" s="2"/>
      <c r="B5" s="125" t="s">
        <v>2</v>
      </c>
      <c r="C5" s="125"/>
      <c r="D5" s="17"/>
      <c r="E5" s="2"/>
      <c r="F5" s="1"/>
      <c r="G5" s="126" t="s">
        <v>20</v>
      </c>
      <c r="H5" s="126"/>
      <c r="I5" s="126"/>
      <c r="J5" s="126"/>
    </row>
    <row r="6" spans="1:10" ht="15" x14ac:dyDescent="0.25">
      <c r="A6" s="2">
        <v>1</v>
      </c>
      <c r="B6" s="116" t="s">
        <v>21</v>
      </c>
      <c r="C6" s="116"/>
      <c r="D6" s="16" t="s">
        <v>17</v>
      </c>
      <c r="E6" s="20">
        <v>2500000</v>
      </c>
      <c r="F6" s="1"/>
      <c r="G6" s="11" t="s">
        <v>18</v>
      </c>
      <c r="H6" s="11" t="s">
        <v>19</v>
      </c>
      <c r="I6" s="11" t="s">
        <v>15</v>
      </c>
      <c r="J6" s="11" t="s">
        <v>20</v>
      </c>
    </row>
    <row r="7" spans="1:10" ht="15" x14ac:dyDescent="0.25">
      <c r="A7" s="2">
        <v>2</v>
      </c>
      <c r="B7" s="117" t="s">
        <v>23</v>
      </c>
      <c r="C7" s="118"/>
      <c r="D7" s="16" t="s">
        <v>17</v>
      </c>
      <c r="E7" s="20">
        <v>0</v>
      </c>
      <c r="F7" s="1"/>
      <c r="G7" s="10">
        <v>1</v>
      </c>
      <c r="H7" s="10" t="s">
        <v>22</v>
      </c>
      <c r="I7" s="19">
        <v>2500000</v>
      </c>
      <c r="J7" s="10"/>
    </row>
    <row r="8" spans="1:10" ht="15" x14ac:dyDescent="0.25">
      <c r="A8" s="2">
        <v>3</v>
      </c>
      <c r="B8" s="116" t="s">
        <v>3</v>
      </c>
      <c r="C8" s="116"/>
      <c r="D8" s="16" t="s">
        <v>17</v>
      </c>
      <c r="E8" s="20">
        <v>0</v>
      </c>
      <c r="F8" s="1"/>
      <c r="G8" s="10">
        <v>4</v>
      </c>
      <c r="H8" s="10" t="s">
        <v>24</v>
      </c>
      <c r="I8" s="19">
        <v>264000</v>
      </c>
      <c r="J8" s="10" t="s">
        <v>37</v>
      </c>
    </row>
    <row r="9" spans="1:10" ht="15" x14ac:dyDescent="0.25">
      <c r="A9" s="2">
        <v>4</v>
      </c>
      <c r="B9" s="116" t="s">
        <v>24</v>
      </c>
      <c r="C9" s="116"/>
      <c r="D9" s="16" t="s">
        <v>17</v>
      </c>
      <c r="E9" s="20">
        <v>264000</v>
      </c>
      <c r="F9" s="1"/>
      <c r="G9" s="10">
        <v>7</v>
      </c>
      <c r="H9" s="10" t="s">
        <v>38</v>
      </c>
      <c r="I9" s="19">
        <v>150000</v>
      </c>
      <c r="J9" s="10" t="s">
        <v>35</v>
      </c>
    </row>
    <row r="10" spans="1:10" ht="15" x14ac:dyDescent="0.25">
      <c r="A10" s="2">
        <v>5</v>
      </c>
      <c r="B10" s="117" t="s">
        <v>5</v>
      </c>
      <c r="C10" s="118"/>
      <c r="D10" s="16" t="s">
        <v>17</v>
      </c>
      <c r="E10" s="20">
        <v>0</v>
      </c>
      <c r="F10" s="1"/>
      <c r="G10" s="10">
        <v>9</v>
      </c>
      <c r="H10" s="10" t="s">
        <v>41</v>
      </c>
      <c r="I10" s="28">
        <v>150000</v>
      </c>
      <c r="J10" s="10" t="s">
        <v>36</v>
      </c>
    </row>
    <row r="11" spans="1:10" ht="15" x14ac:dyDescent="0.25">
      <c r="A11" s="2">
        <v>6</v>
      </c>
      <c r="B11" s="116" t="s">
        <v>4</v>
      </c>
      <c r="C11" s="116"/>
      <c r="D11" s="16" t="s">
        <v>17</v>
      </c>
      <c r="E11" s="20">
        <v>0</v>
      </c>
      <c r="F11" s="1"/>
      <c r="G11" s="12"/>
      <c r="H11" s="22" t="s">
        <v>27</v>
      </c>
      <c r="I11" s="25">
        <f>SUM(I7:I10)</f>
        <v>3064000</v>
      </c>
      <c r="J11" s="12"/>
    </row>
    <row r="12" spans="1:10" ht="15" x14ac:dyDescent="0.25">
      <c r="A12" s="2">
        <v>7</v>
      </c>
      <c r="B12" s="117" t="s">
        <v>8</v>
      </c>
      <c r="C12" s="118"/>
      <c r="D12" s="16" t="s">
        <v>17</v>
      </c>
      <c r="E12" s="20">
        <v>150000</v>
      </c>
      <c r="F12" s="1"/>
      <c r="G12" s="10">
        <v>10</v>
      </c>
      <c r="H12" s="10" t="s">
        <v>40</v>
      </c>
      <c r="I12" s="28">
        <v>35000</v>
      </c>
      <c r="J12" s="10" t="s">
        <v>33</v>
      </c>
    </row>
    <row r="13" spans="1:10" ht="15" x14ac:dyDescent="0.25">
      <c r="A13" s="2">
        <v>8</v>
      </c>
      <c r="B13" s="116" t="s">
        <v>25</v>
      </c>
      <c r="C13" s="116"/>
      <c r="D13" s="16" t="s">
        <v>17</v>
      </c>
      <c r="E13" s="20">
        <v>0</v>
      </c>
      <c r="F13" s="1"/>
      <c r="G13" s="12"/>
      <c r="H13" s="10" t="s">
        <v>14</v>
      </c>
      <c r="I13" s="24">
        <f>0.025*I11</f>
        <v>76600</v>
      </c>
      <c r="J13" s="12"/>
    </row>
    <row r="14" spans="1:10" ht="15" x14ac:dyDescent="0.25">
      <c r="A14" s="2">
        <v>9</v>
      </c>
      <c r="B14" s="117" t="s">
        <v>9</v>
      </c>
      <c r="C14" s="118"/>
      <c r="D14" s="16" t="s">
        <v>17</v>
      </c>
      <c r="E14" s="20">
        <v>150000</v>
      </c>
      <c r="F14" s="1"/>
      <c r="G14" s="12"/>
      <c r="H14" s="10" t="s">
        <v>28</v>
      </c>
      <c r="I14" s="26">
        <f>I11-I13-I12</f>
        <v>2952400</v>
      </c>
      <c r="J14" s="10"/>
    </row>
    <row r="15" spans="1:10" ht="15.75" x14ac:dyDescent="0.25">
      <c r="A15" s="2"/>
      <c r="B15" s="8" t="s">
        <v>7</v>
      </c>
      <c r="C15" s="9"/>
      <c r="D15" s="17" t="s">
        <v>17</v>
      </c>
      <c r="E15" s="21">
        <f>SUM(E6:E14)</f>
        <v>3064000</v>
      </c>
      <c r="F15" s="1"/>
    </row>
    <row r="16" spans="1:10" ht="15" x14ac:dyDescent="0.25">
      <c r="A16" s="2"/>
      <c r="B16" s="116" t="s">
        <v>39</v>
      </c>
      <c r="C16" s="116"/>
      <c r="D16" s="16"/>
      <c r="E16" s="20">
        <v>35000</v>
      </c>
      <c r="F16" s="1"/>
    </row>
    <row r="17" spans="1:6" ht="15" x14ac:dyDescent="0.25">
      <c r="A17" s="2"/>
      <c r="B17" s="29" t="s">
        <v>14</v>
      </c>
      <c r="C17" s="30"/>
      <c r="D17" s="16" t="s">
        <v>17</v>
      </c>
      <c r="E17" s="20">
        <f>0.025*E15</f>
        <v>76600</v>
      </c>
      <c r="F17" s="1"/>
    </row>
    <row r="18" spans="1:6" ht="15" x14ac:dyDescent="0.25">
      <c r="A18" s="2"/>
      <c r="B18" s="33" t="s">
        <v>15</v>
      </c>
      <c r="C18" s="34"/>
      <c r="D18" s="16" t="s">
        <v>17</v>
      </c>
      <c r="E18" s="20">
        <f>E15-E17-E16</f>
        <v>2952400</v>
      </c>
      <c r="F18" s="1"/>
    </row>
    <row r="19" spans="1:6" ht="15" x14ac:dyDescent="0.25">
      <c r="A19" s="32"/>
      <c r="B19" s="32"/>
      <c r="C19" s="32"/>
      <c r="D19" s="32"/>
      <c r="E19" s="32"/>
      <c r="F19" s="1"/>
    </row>
    <row r="20" spans="1:6" ht="15" x14ac:dyDescent="0.25">
      <c r="A20" s="7"/>
      <c r="B20" s="7"/>
      <c r="C20" s="7"/>
      <c r="D20" s="7"/>
      <c r="E20" s="7"/>
      <c r="F20" s="1"/>
    </row>
    <row r="21" spans="1:6" ht="15" x14ac:dyDescent="0.25">
      <c r="A21" s="4"/>
      <c r="B21" s="4" t="s">
        <v>42</v>
      </c>
      <c r="C21" s="5"/>
      <c r="D21" s="5"/>
      <c r="F21" s="1"/>
    </row>
    <row r="22" spans="1:6" ht="15" x14ac:dyDescent="0.25">
      <c r="A22" s="4"/>
      <c r="C22" s="4"/>
      <c r="D22" s="4"/>
      <c r="E22" s="4"/>
      <c r="F22" s="1"/>
    </row>
    <row r="23" spans="1:6" ht="15" x14ac:dyDescent="0.25">
      <c r="A23" s="4"/>
      <c r="B23" s="4"/>
      <c r="C23" s="4"/>
      <c r="D23" s="4"/>
      <c r="E23" s="4"/>
      <c r="F23" s="1"/>
    </row>
    <row r="24" spans="1:6" ht="15" x14ac:dyDescent="0.25">
      <c r="A24" s="4"/>
      <c r="B24" s="4"/>
      <c r="C24" s="4"/>
      <c r="D24" s="4"/>
      <c r="E24" s="4"/>
      <c r="F24" s="1"/>
    </row>
    <row r="25" spans="1:6" ht="15" x14ac:dyDescent="0.25">
      <c r="A25" s="4"/>
      <c r="B25" s="6"/>
      <c r="C25" s="6"/>
      <c r="D25" s="6"/>
      <c r="E25" s="4"/>
      <c r="F25" s="1"/>
    </row>
    <row r="26" spans="1:6" ht="15" x14ac:dyDescent="0.25">
      <c r="A26" s="4"/>
      <c r="B26" s="31" t="s">
        <v>26</v>
      </c>
      <c r="C26" s="31"/>
      <c r="D26" s="31"/>
      <c r="E26" s="31"/>
      <c r="F26" s="1"/>
    </row>
    <row r="27" spans="1:6" ht="15" x14ac:dyDescent="0.25">
      <c r="A27" s="4"/>
      <c r="B27" s="4" t="s">
        <v>32</v>
      </c>
      <c r="C27" s="4"/>
      <c r="D27" s="4"/>
      <c r="F27" s="1"/>
    </row>
    <row r="28" spans="1:6" ht="10.35" customHeight="1" x14ac:dyDescent="0.2"/>
    <row r="29" spans="1:6" ht="10.35" customHeight="1" x14ac:dyDescent="0.2"/>
    <row r="30" spans="1:6" ht="10.35" customHeight="1" x14ac:dyDescent="0.2"/>
    <row r="31" spans="1:6" ht="10.35" customHeight="1" x14ac:dyDescent="0.2"/>
    <row r="32" spans="1:6" ht="10.35" customHeight="1" x14ac:dyDescent="0.2"/>
    <row r="33" ht="10.35" customHeight="1" x14ac:dyDescent="0.2"/>
    <row r="34" ht="10.35" customHeight="1" x14ac:dyDescent="0.2"/>
    <row r="35" ht="10.35" customHeight="1" x14ac:dyDescent="0.2"/>
    <row r="36" ht="10.35" customHeight="1" x14ac:dyDescent="0.2"/>
    <row r="37" ht="10.35" customHeight="1" x14ac:dyDescent="0.2"/>
    <row r="38" ht="10.35" customHeight="1" x14ac:dyDescent="0.2"/>
    <row r="39" ht="10.35" customHeight="1" x14ac:dyDescent="0.2"/>
    <row r="40" ht="10.35" customHeight="1" x14ac:dyDescent="0.2"/>
  </sheetData>
  <mergeCells count="17">
    <mergeCell ref="G5:J5"/>
    <mergeCell ref="B6:C6"/>
    <mergeCell ref="B7:C7"/>
    <mergeCell ref="B8:C8"/>
    <mergeCell ref="B9:C9"/>
    <mergeCell ref="B16:C16"/>
    <mergeCell ref="B10:C10"/>
    <mergeCell ref="C1:E1"/>
    <mergeCell ref="C2:E2"/>
    <mergeCell ref="A3:B3"/>
    <mergeCell ref="C3:E3"/>
    <mergeCell ref="B4:C4"/>
    <mergeCell ref="B5:C5"/>
    <mergeCell ref="B11:C11"/>
    <mergeCell ref="B12:C12"/>
    <mergeCell ref="B13:C13"/>
    <mergeCell ref="B14:C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horizontalDpi="4294967294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0"/>
  <sheetViews>
    <sheetView workbookViewId="0"/>
  </sheetViews>
  <sheetFormatPr defaultColWidth="8.875" defaultRowHeight="14.25" x14ac:dyDescent="0.2"/>
  <cols>
    <col min="1" max="1" width="4" customWidth="1"/>
    <col min="2" max="2" width="28.5" customWidth="1"/>
    <col min="3" max="3" width="10" customWidth="1"/>
    <col min="4" max="4" width="4" customWidth="1"/>
    <col min="5" max="5" width="22.125" customWidth="1"/>
    <col min="7" max="7" width="3.125" bestFit="1" customWidth="1"/>
    <col min="8" max="8" width="39" customWidth="1"/>
    <col min="9" max="9" width="12.125" customWidth="1"/>
    <col min="10" max="10" width="21" bestFit="1" customWidth="1"/>
  </cols>
  <sheetData>
    <row r="1" spans="1:10" ht="18.75" x14ac:dyDescent="0.25">
      <c r="A1" s="2"/>
      <c r="B1" s="2" t="s">
        <v>13</v>
      </c>
      <c r="C1" s="119" t="s">
        <v>30</v>
      </c>
      <c r="D1" s="119"/>
      <c r="E1" s="119"/>
      <c r="F1" s="1"/>
    </row>
    <row r="2" spans="1:10" ht="15" x14ac:dyDescent="0.25">
      <c r="A2" s="2"/>
      <c r="B2" s="2" t="s">
        <v>12</v>
      </c>
      <c r="C2" s="120" t="s">
        <v>31</v>
      </c>
      <c r="D2" s="120"/>
      <c r="E2" s="121"/>
      <c r="F2" s="1"/>
    </row>
    <row r="3" spans="1:10" ht="15" x14ac:dyDescent="0.25">
      <c r="A3" s="122" t="s">
        <v>43</v>
      </c>
      <c r="B3" s="123"/>
      <c r="C3" s="120" t="s">
        <v>16</v>
      </c>
      <c r="D3" s="120"/>
      <c r="E3" s="121"/>
      <c r="F3" s="1"/>
    </row>
    <row r="4" spans="1:10" ht="18.75" customHeight="1" x14ac:dyDescent="0.25">
      <c r="A4" s="3" t="s">
        <v>0</v>
      </c>
      <c r="B4" s="124" t="s">
        <v>6</v>
      </c>
      <c r="C4" s="124"/>
      <c r="D4" s="18"/>
      <c r="E4" s="18" t="s">
        <v>1</v>
      </c>
      <c r="F4" s="1"/>
    </row>
    <row r="5" spans="1:10" ht="15" x14ac:dyDescent="0.25">
      <c r="A5" s="2"/>
      <c r="B5" s="125" t="s">
        <v>2</v>
      </c>
      <c r="C5" s="125"/>
      <c r="D5" s="17"/>
      <c r="E5" s="2"/>
      <c r="F5" s="1"/>
      <c r="G5" s="127" t="s">
        <v>20</v>
      </c>
      <c r="H5" s="127"/>
      <c r="I5" s="127"/>
      <c r="J5" s="127"/>
    </row>
    <row r="6" spans="1:10" ht="15" x14ac:dyDescent="0.25">
      <c r="A6" s="2">
        <v>1</v>
      </c>
      <c r="B6" s="116" t="s">
        <v>21</v>
      </c>
      <c r="C6" s="116"/>
      <c r="D6" s="16" t="s">
        <v>17</v>
      </c>
      <c r="E6" s="20">
        <v>1500000</v>
      </c>
      <c r="F6" s="1"/>
      <c r="G6" s="11" t="s">
        <v>18</v>
      </c>
      <c r="H6" s="11" t="s">
        <v>19</v>
      </c>
      <c r="I6" s="11" t="s">
        <v>15</v>
      </c>
      <c r="J6" s="11" t="s">
        <v>20</v>
      </c>
    </row>
    <row r="7" spans="1:10" ht="15" x14ac:dyDescent="0.25">
      <c r="A7" s="2">
        <v>2</v>
      </c>
      <c r="B7" s="117" t="s">
        <v>23</v>
      </c>
      <c r="C7" s="118"/>
      <c r="D7" s="16" t="s">
        <v>17</v>
      </c>
      <c r="E7" s="20"/>
      <c r="F7" s="1"/>
      <c r="G7" s="10">
        <v>1</v>
      </c>
      <c r="H7" s="10" t="s">
        <v>21</v>
      </c>
      <c r="I7" s="19">
        <v>1500000</v>
      </c>
      <c r="J7" s="10"/>
    </row>
    <row r="8" spans="1:10" ht="15" x14ac:dyDescent="0.25">
      <c r="A8" s="2">
        <v>3</v>
      </c>
      <c r="B8" s="116" t="s">
        <v>3</v>
      </c>
      <c r="C8" s="116"/>
      <c r="D8" s="16" t="s">
        <v>17</v>
      </c>
      <c r="E8" s="20">
        <v>0</v>
      </c>
      <c r="F8" s="1"/>
      <c r="G8" s="12"/>
      <c r="H8" s="10" t="s">
        <v>44</v>
      </c>
      <c r="I8" s="19">
        <v>240000</v>
      </c>
      <c r="J8" s="10" t="s">
        <v>45</v>
      </c>
    </row>
    <row r="9" spans="1:10" ht="15" x14ac:dyDescent="0.25">
      <c r="A9" s="2">
        <v>4</v>
      </c>
      <c r="B9" s="116" t="s">
        <v>24</v>
      </c>
      <c r="C9" s="116"/>
      <c r="D9" s="16" t="s">
        <v>17</v>
      </c>
      <c r="E9" s="20">
        <v>0</v>
      </c>
      <c r="F9" s="1"/>
      <c r="G9" s="12"/>
      <c r="H9" s="12"/>
      <c r="I9" s="12"/>
      <c r="J9" s="12"/>
    </row>
    <row r="10" spans="1:10" ht="15" x14ac:dyDescent="0.25">
      <c r="A10" s="2">
        <v>5</v>
      </c>
      <c r="B10" s="117" t="s">
        <v>5</v>
      </c>
      <c r="C10" s="118"/>
      <c r="D10" s="16" t="s">
        <v>17</v>
      </c>
      <c r="E10" s="20">
        <v>0</v>
      </c>
      <c r="F10" s="1"/>
      <c r="G10" s="12"/>
      <c r="H10" s="22" t="s">
        <v>27</v>
      </c>
      <c r="I10" s="23">
        <f>SUM(I7:I8)</f>
        <v>1740000</v>
      </c>
      <c r="J10" s="12"/>
    </row>
    <row r="11" spans="1:10" ht="15" x14ac:dyDescent="0.25">
      <c r="A11" s="2">
        <v>6</v>
      </c>
      <c r="B11" s="116" t="s">
        <v>4</v>
      </c>
      <c r="C11" s="116"/>
      <c r="D11" s="16" t="s">
        <v>17</v>
      </c>
      <c r="E11" s="20">
        <v>0</v>
      </c>
      <c r="F11" s="1"/>
      <c r="G11" s="12"/>
      <c r="H11" s="10" t="s">
        <v>28</v>
      </c>
      <c r="I11" s="13">
        <f>(I10)</f>
        <v>1740000</v>
      </c>
      <c r="J11" s="10"/>
    </row>
    <row r="12" spans="1:10" ht="15" x14ac:dyDescent="0.25">
      <c r="A12" s="2">
        <v>7</v>
      </c>
      <c r="B12" s="117" t="s">
        <v>8</v>
      </c>
      <c r="C12" s="118"/>
      <c r="D12" s="16" t="s">
        <v>17</v>
      </c>
      <c r="E12" s="20">
        <v>0</v>
      </c>
      <c r="F12" s="1"/>
      <c r="H12" s="14"/>
      <c r="I12" s="27"/>
    </row>
    <row r="13" spans="1:10" ht="15" x14ac:dyDescent="0.25">
      <c r="A13" s="2">
        <v>8</v>
      </c>
      <c r="B13" s="116" t="s">
        <v>25</v>
      </c>
      <c r="C13" s="116"/>
      <c r="D13" s="16" t="s">
        <v>17</v>
      </c>
      <c r="E13" s="20">
        <v>240000</v>
      </c>
      <c r="F13" s="1"/>
      <c r="H13" s="14"/>
      <c r="I13" s="15"/>
      <c r="J13" s="14"/>
    </row>
    <row r="14" spans="1:10" ht="15" x14ac:dyDescent="0.25">
      <c r="A14" s="2">
        <v>9</v>
      </c>
      <c r="B14" s="117" t="s">
        <v>9</v>
      </c>
      <c r="C14" s="118"/>
      <c r="D14" s="16" t="s">
        <v>17</v>
      </c>
      <c r="E14" s="20">
        <v>0</v>
      </c>
      <c r="F14" s="1"/>
    </row>
    <row r="15" spans="1:10" ht="15.75" x14ac:dyDescent="0.25">
      <c r="A15" s="2"/>
      <c r="B15" s="8" t="s">
        <v>7</v>
      </c>
      <c r="C15" s="9"/>
      <c r="D15" s="17" t="s">
        <v>17</v>
      </c>
      <c r="E15" s="21">
        <f>SUM(E5:E14)</f>
        <v>1740000</v>
      </c>
      <c r="F15" s="1"/>
    </row>
    <row r="16" spans="1:10" ht="15" x14ac:dyDescent="0.25">
      <c r="A16" s="2"/>
      <c r="B16" s="125" t="s">
        <v>15</v>
      </c>
      <c r="C16" s="125"/>
      <c r="D16" s="16" t="s">
        <v>17</v>
      </c>
      <c r="E16" s="20">
        <f>(E15)</f>
        <v>1740000</v>
      </c>
      <c r="F16" s="1"/>
      <c r="H16" s="14"/>
      <c r="I16" s="15"/>
    </row>
    <row r="17" spans="1:9" ht="15" x14ac:dyDescent="0.25">
      <c r="A17" s="129"/>
      <c r="B17" s="129"/>
      <c r="C17" s="129"/>
      <c r="D17" s="129"/>
      <c r="E17" s="129"/>
      <c r="F17" s="1"/>
      <c r="H17" s="14"/>
      <c r="I17" s="15"/>
    </row>
    <row r="18" spans="1:9" ht="15" x14ac:dyDescent="0.25">
      <c r="A18" s="7"/>
      <c r="B18" s="7"/>
      <c r="C18" s="7"/>
      <c r="D18" s="7"/>
      <c r="E18" s="7"/>
      <c r="F18" s="1"/>
    </row>
    <row r="19" spans="1:9" ht="15" x14ac:dyDescent="0.25">
      <c r="A19" s="4"/>
      <c r="B19" s="4" t="s">
        <v>46</v>
      </c>
      <c r="C19" s="5"/>
      <c r="D19" s="5"/>
      <c r="F19" s="1"/>
    </row>
    <row r="20" spans="1:9" ht="15" x14ac:dyDescent="0.25">
      <c r="A20" s="4"/>
      <c r="C20" s="4"/>
      <c r="D20" s="4"/>
      <c r="E20" s="4"/>
      <c r="F20" s="1"/>
    </row>
    <row r="21" spans="1:9" ht="15" x14ac:dyDescent="0.25">
      <c r="A21" s="4"/>
      <c r="B21" s="4"/>
      <c r="C21" s="4"/>
      <c r="D21" s="4"/>
      <c r="E21" s="4"/>
      <c r="F21" s="1"/>
    </row>
    <row r="22" spans="1:9" ht="15" x14ac:dyDescent="0.25">
      <c r="A22" s="4"/>
      <c r="B22" s="4"/>
      <c r="C22" s="4"/>
      <c r="D22" s="4"/>
      <c r="E22" s="4"/>
      <c r="F22" s="1"/>
    </row>
    <row r="23" spans="1:9" ht="15" x14ac:dyDescent="0.25">
      <c r="A23" s="4"/>
      <c r="B23" s="6"/>
      <c r="C23" s="6"/>
      <c r="D23" s="6"/>
      <c r="E23" s="4"/>
      <c r="F23" s="1"/>
    </row>
    <row r="24" spans="1:9" ht="15" x14ac:dyDescent="0.25">
      <c r="A24" s="4"/>
      <c r="B24" s="128" t="s">
        <v>26</v>
      </c>
      <c r="C24" s="128"/>
      <c r="D24" s="128"/>
      <c r="E24" s="128"/>
      <c r="F24" s="1"/>
    </row>
    <row r="25" spans="1:9" ht="15" x14ac:dyDescent="0.25">
      <c r="A25" s="4"/>
      <c r="B25" s="4"/>
      <c r="C25" s="4"/>
      <c r="D25" s="4"/>
      <c r="F25" s="1"/>
    </row>
    <row r="26" spans="1:9" ht="15" x14ac:dyDescent="0.25">
      <c r="A26" s="4"/>
      <c r="B26" s="4"/>
      <c r="C26" s="4"/>
      <c r="D26" s="4"/>
      <c r="F26" s="1"/>
    </row>
    <row r="27" spans="1:9" ht="15" x14ac:dyDescent="0.25">
      <c r="F27" s="1"/>
    </row>
    <row r="28" spans="1:9" ht="10.35" customHeight="1" x14ac:dyDescent="0.2"/>
    <row r="29" spans="1:9" ht="10.35" customHeight="1" x14ac:dyDescent="0.2"/>
    <row r="30" spans="1:9" ht="10.35" customHeight="1" x14ac:dyDescent="0.2"/>
    <row r="31" spans="1:9" ht="10.35" customHeight="1" x14ac:dyDescent="0.2"/>
    <row r="32" spans="1:9" ht="10.35" customHeight="1" x14ac:dyDescent="0.2"/>
    <row r="33" ht="10.35" customHeight="1" x14ac:dyDescent="0.2"/>
    <row r="34" ht="10.35" customHeight="1" x14ac:dyDescent="0.2"/>
    <row r="35" ht="10.35" customHeight="1" x14ac:dyDescent="0.2"/>
    <row r="36" ht="10.35" customHeight="1" x14ac:dyDescent="0.2"/>
    <row r="37" ht="10.35" customHeight="1" x14ac:dyDescent="0.2"/>
    <row r="38" ht="10.35" customHeight="1" x14ac:dyDescent="0.2"/>
    <row r="39" ht="10.35" customHeight="1" x14ac:dyDescent="0.2"/>
    <row r="40" ht="10.35" customHeight="1" x14ac:dyDescent="0.2"/>
  </sheetData>
  <mergeCells count="19">
    <mergeCell ref="B24:E24"/>
    <mergeCell ref="B11:C11"/>
    <mergeCell ref="B12:C12"/>
    <mergeCell ref="B13:C13"/>
    <mergeCell ref="B14:C14"/>
    <mergeCell ref="B16:C16"/>
    <mergeCell ref="A17:E17"/>
    <mergeCell ref="G5:J5"/>
    <mergeCell ref="B6:C6"/>
    <mergeCell ref="B7:C7"/>
    <mergeCell ref="B8:C8"/>
    <mergeCell ref="B9:C9"/>
    <mergeCell ref="B10:C10"/>
    <mergeCell ref="C1:E1"/>
    <mergeCell ref="C2:E2"/>
    <mergeCell ref="A3:B3"/>
    <mergeCell ref="C3:E3"/>
    <mergeCell ref="B4:C4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horizontalDpi="4294967294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C12"/>
  <sheetViews>
    <sheetView workbookViewId="0"/>
  </sheetViews>
  <sheetFormatPr defaultColWidth="8.875" defaultRowHeight="14.25" x14ac:dyDescent="0.2"/>
  <cols>
    <col min="3" max="3" width="11.125" bestFit="1" customWidth="1"/>
  </cols>
  <sheetData>
    <row r="3" spans="2:3" ht="15" x14ac:dyDescent="0.25">
      <c r="B3" s="12" t="s">
        <v>48</v>
      </c>
      <c r="C3" s="37">
        <v>2184100</v>
      </c>
    </row>
    <row r="4" spans="2:3" ht="15" x14ac:dyDescent="0.25">
      <c r="B4" s="12" t="s">
        <v>49</v>
      </c>
      <c r="C4" s="37">
        <v>4477100</v>
      </c>
    </row>
    <row r="5" spans="2:3" ht="15" x14ac:dyDescent="0.25">
      <c r="B5" s="12" t="s">
        <v>50</v>
      </c>
      <c r="C5" s="37">
        <v>2391000</v>
      </c>
    </row>
    <row r="6" spans="2:3" ht="15" x14ac:dyDescent="0.25">
      <c r="B6" s="12" t="s">
        <v>51</v>
      </c>
      <c r="C6" s="37">
        <v>2533250</v>
      </c>
    </row>
    <row r="7" spans="2:3" ht="15" x14ac:dyDescent="0.25">
      <c r="B7" s="12" t="s">
        <v>52</v>
      </c>
      <c r="C7" s="37">
        <v>1634100</v>
      </c>
    </row>
    <row r="8" spans="2:3" ht="15" x14ac:dyDescent="0.25">
      <c r="B8" s="12" t="s">
        <v>53</v>
      </c>
      <c r="C8" s="37">
        <v>2681275</v>
      </c>
    </row>
    <row r="9" spans="2:3" ht="15" x14ac:dyDescent="0.25">
      <c r="B9" s="12" t="s">
        <v>47</v>
      </c>
      <c r="C9" s="37">
        <v>2718300</v>
      </c>
    </row>
    <row r="12" spans="2:3" ht="15" x14ac:dyDescent="0.25">
      <c r="B12" s="35" t="s">
        <v>27</v>
      </c>
      <c r="C12" s="36">
        <f>SUM(C3:C9)</f>
        <v>18619125</v>
      </c>
    </row>
  </sheetData>
  <pageMargins left="0.7" right="0.7" top="0.75" bottom="0.75" header="0.3" footer="0.3"/>
  <pageSetup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61"/>
  <sheetViews>
    <sheetView zoomScale="62" zoomScaleNormal="62" workbookViewId="0">
      <selection activeCell="I13" sqref="I13"/>
    </sheetView>
  </sheetViews>
  <sheetFormatPr defaultRowHeight="14.25" x14ac:dyDescent="0.2"/>
  <cols>
    <col min="1" max="1" width="3.625" bestFit="1" customWidth="1"/>
    <col min="2" max="2" width="28.125" bestFit="1" customWidth="1"/>
    <col min="4" max="4" width="4.625" customWidth="1"/>
    <col min="5" max="5" width="21.5" customWidth="1"/>
    <col min="6" max="6" width="10.625" bestFit="1" customWidth="1"/>
    <col min="7" max="7" width="4.125" customWidth="1"/>
    <col min="8" max="8" width="20.875" customWidth="1"/>
    <col min="9" max="9" width="15.125" customWidth="1"/>
    <col min="10" max="10" width="75.375" customWidth="1"/>
    <col min="11" max="11" width="14.5" customWidth="1"/>
    <col min="12" max="12" width="28" customWidth="1"/>
    <col min="13" max="13" width="13.25" bestFit="1" customWidth="1"/>
  </cols>
  <sheetData>
    <row r="1" spans="1:12" ht="18.75" x14ac:dyDescent="0.2">
      <c r="A1" s="136" t="s">
        <v>13</v>
      </c>
      <c r="B1" s="137"/>
      <c r="C1" s="144" t="s">
        <v>57</v>
      </c>
      <c r="D1" s="145"/>
      <c r="E1" s="146"/>
    </row>
    <row r="2" spans="1:12" ht="14.25" customHeight="1" x14ac:dyDescent="0.2">
      <c r="A2" s="136" t="s">
        <v>12</v>
      </c>
      <c r="B2" s="137"/>
      <c r="C2" s="147" t="s">
        <v>56</v>
      </c>
      <c r="D2" s="148"/>
      <c r="E2" s="149"/>
    </row>
    <row r="3" spans="1:12" ht="15.75" x14ac:dyDescent="0.2">
      <c r="A3" s="134" t="s">
        <v>88</v>
      </c>
      <c r="B3" s="135"/>
      <c r="C3" s="147" t="s">
        <v>58</v>
      </c>
      <c r="D3" s="148"/>
      <c r="E3" s="149"/>
    </row>
    <row r="4" spans="1:12" ht="15.75" x14ac:dyDescent="0.25">
      <c r="A4" s="63" t="s">
        <v>0</v>
      </c>
      <c r="B4" s="134" t="s">
        <v>6</v>
      </c>
      <c r="C4" s="135"/>
      <c r="D4" s="52"/>
      <c r="E4" s="52" t="s">
        <v>1</v>
      </c>
      <c r="G4" s="115" t="s">
        <v>20</v>
      </c>
      <c r="H4" s="115"/>
      <c r="I4" s="115"/>
      <c r="J4" s="115"/>
    </row>
    <row r="5" spans="1:12" ht="15.75" x14ac:dyDescent="0.25">
      <c r="A5" s="64"/>
      <c r="B5" s="141" t="s">
        <v>2</v>
      </c>
      <c r="C5" s="142"/>
      <c r="D5" s="65"/>
      <c r="E5" s="64"/>
      <c r="G5" s="55" t="s">
        <v>18</v>
      </c>
      <c r="H5" s="55" t="s">
        <v>19</v>
      </c>
      <c r="I5" s="55" t="s">
        <v>15</v>
      </c>
      <c r="J5" s="55" t="s">
        <v>20</v>
      </c>
    </row>
    <row r="6" spans="1:12" ht="15.75" x14ac:dyDescent="0.2">
      <c r="A6" s="50">
        <v>1</v>
      </c>
      <c r="B6" s="132" t="s">
        <v>55</v>
      </c>
      <c r="C6" s="133"/>
      <c r="D6" s="50" t="s">
        <v>17</v>
      </c>
      <c r="E6" s="51">
        <v>3500000</v>
      </c>
      <c r="G6" s="88">
        <v>1</v>
      </c>
      <c r="H6" s="56" t="s">
        <v>55</v>
      </c>
      <c r="I6" s="57">
        <f>E6</f>
        <v>3500000</v>
      </c>
      <c r="J6" s="61"/>
    </row>
    <row r="7" spans="1:12" ht="15.75" x14ac:dyDescent="0.2">
      <c r="A7" s="50">
        <v>2</v>
      </c>
      <c r="B7" s="131" t="s">
        <v>3</v>
      </c>
      <c r="C7" s="131"/>
      <c r="D7" s="50" t="s">
        <v>17</v>
      </c>
      <c r="E7" s="51">
        <v>152500</v>
      </c>
      <c r="G7" s="88">
        <v>2</v>
      </c>
      <c r="H7" s="58" t="s">
        <v>3</v>
      </c>
      <c r="I7" s="57">
        <f>E7</f>
        <v>152500</v>
      </c>
      <c r="J7" s="61" t="s">
        <v>61</v>
      </c>
    </row>
    <row r="8" spans="1:12" ht="48.75" customHeight="1" x14ac:dyDescent="0.25">
      <c r="A8" s="50">
        <v>3</v>
      </c>
      <c r="B8" s="131" t="s">
        <v>54</v>
      </c>
      <c r="C8" s="131"/>
      <c r="D8" s="50" t="s">
        <v>17</v>
      </c>
      <c r="E8" s="107">
        <f>I8</f>
        <v>412500</v>
      </c>
      <c r="G8" s="88">
        <v>3</v>
      </c>
      <c r="H8" s="58" t="str">
        <f>B8</f>
        <v>Lembur/lain-lain</v>
      </c>
      <c r="I8" s="57">
        <f>SUM(L19:L24)</f>
        <v>412500</v>
      </c>
      <c r="J8" s="106" t="s">
        <v>107</v>
      </c>
      <c r="L8" s="39"/>
    </row>
    <row r="9" spans="1:12" ht="51" customHeight="1" x14ac:dyDescent="0.2">
      <c r="A9" s="50">
        <v>4</v>
      </c>
      <c r="B9" s="132" t="s">
        <v>23</v>
      </c>
      <c r="C9" s="133"/>
      <c r="D9" s="50" t="s">
        <v>17</v>
      </c>
      <c r="E9" s="51"/>
      <c r="G9" s="88"/>
      <c r="H9" s="56" t="str">
        <f>B10</f>
        <v>Survey/Pelatihan</v>
      </c>
      <c r="I9" s="57">
        <f>SUM(L26:L32)</f>
        <v>1160000</v>
      </c>
      <c r="J9" s="105" t="s">
        <v>108</v>
      </c>
    </row>
    <row r="10" spans="1:12" ht="19.5" customHeight="1" x14ac:dyDescent="0.25">
      <c r="A10" s="50">
        <v>5</v>
      </c>
      <c r="B10" s="131" t="s">
        <v>8</v>
      </c>
      <c r="C10" s="131"/>
      <c r="D10" s="50" t="s">
        <v>17</v>
      </c>
      <c r="E10" s="51">
        <f>I9</f>
        <v>1160000</v>
      </c>
      <c r="G10" s="89"/>
      <c r="H10" s="55" t="s">
        <v>27</v>
      </c>
      <c r="I10" s="60">
        <f>SUM(I6:I9)</f>
        <v>5225000</v>
      </c>
      <c r="J10" s="89"/>
    </row>
    <row r="11" spans="1:12" ht="24" customHeight="1" x14ac:dyDescent="0.2">
      <c r="A11" s="50">
        <v>6</v>
      </c>
      <c r="B11" s="132" t="s">
        <v>62</v>
      </c>
      <c r="C11" s="133"/>
      <c r="D11" s="50" t="s">
        <v>17</v>
      </c>
      <c r="E11" s="51"/>
      <c r="G11" s="88"/>
      <c r="H11" s="56"/>
      <c r="I11" s="59"/>
      <c r="J11" s="61"/>
    </row>
    <row r="12" spans="1:12" ht="15.75" x14ac:dyDescent="0.2">
      <c r="A12" s="50"/>
      <c r="B12" s="150"/>
      <c r="C12" s="151"/>
      <c r="D12" s="50"/>
      <c r="E12" s="51"/>
      <c r="G12" s="89"/>
      <c r="H12" s="56" t="s">
        <v>14</v>
      </c>
      <c r="I12" s="57">
        <f>E15</f>
        <v>130625</v>
      </c>
      <c r="J12" s="89"/>
      <c r="L12" s="39"/>
    </row>
    <row r="13" spans="1:12" ht="18.75" x14ac:dyDescent="0.25">
      <c r="A13" s="50"/>
      <c r="B13" s="141" t="s">
        <v>15</v>
      </c>
      <c r="C13" s="142"/>
      <c r="D13" s="86" t="s">
        <v>17</v>
      </c>
      <c r="E13" s="41">
        <f>SUM(E6:E12)</f>
        <v>5225000</v>
      </c>
      <c r="G13" s="62"/>
      <c r="H13" s="82" t="s">
        <v>28</v>
      </c>
      <c r="I13" s="84">
        <f>I10-I12</f>
        <v>5094375</v>
      </c>
      <c r="J13" s="66"/>
    </row>
    <row r="14" spans="1:12" ht="15.75" x14ac:dyDescent="0.2">
      <c r="A14" s="50"/>
      <c r="B14" s="130"/>
      <c r="C14" s="130"/>
      <c r="D14" s="50"/>
      <c r="E14" s="51"/>
    </row>
    <row r="15" spans="1:12" ht="15.75" x14ac:dyDescent="0.2">
      <c r="A15" s="87"/>
      <c r="B15" s="131" t="s">
        <v>14</v>
      </c>
      <c r="C15" s="131"/>
      <c r="D15" s="50" t="s">
        <v>17</v>
      </c>
      <c r="E15" s="51">
        <f>0.025*E13</f>
        <v>130625</v>
      </c>
    </row>
    <row r="16" spans="1:12" ht="20.25" x14ac:dyDescent="0.2">
      <c r="A16" s="64"/>
      <c r="B16" s="143" t="s">
        <v>7</v>
      </c>
      <c r="C16" s="143"/>
      <c r="D16" s="85" t="s">
        <v>17</v>
      </c>
      <c r="E16" s="83">
        <f>E13-E15</f>
        <v>5094375</v>
      </c>
      <c r="G16" s="111" t="s">
        <v>69</v>
      </c>
      <c r="H16" s="112"/>
      <c r="I16" s="112"/>
      <c r="J16" s="112"/>
    </row>
    <row r="17" spans="1:14" ht="20.25" x14ac:dyDescent="0.25">
      <c r="A17" s="91"/>
      <c r="B17" s="92"/>
      <c r="C17" s="92"/>
      <c r="D17" s="92"/>
      <c r="E17" s="92"/>
      <c r="G17" s="55" t="s">
        <v>18</v>
      </c>
      <c r="H17" s="54" t="s">
        <v>73</v>
      </c>
      <c r="I17" s="138" t="s">
        <v>20</v>
      </c>
      <c r="J17" s="139"/>
      <c r="K17" s="112"/>
      <c r="L17" s="113"/>
    </row>
    <row r="18" spans="1:14" ht="15.75" x14ac:dyDescent="0.25">
      <c r="A18" s="91"/>
      <c r="B18" s="92"/>
      <c r="C18" s="92"/>
      <c r="D18" s="92"/>
      <c r="E18" s="92"/>
      <c r="G18" s="95">
        <v>1</v>
      </c>
      <c r="H18" s="102">
        <v>46182</v>
      </c>
      <c r="I18" s="136" t="s">
        <v>105</v>
      </c>
      <c r="J18" s="137"/>
      <c r="K18" s="74" t="s">
        <v>74</v>
      </c>
      <c r="L18" s="70" t="s">
        <v>27</v>
      </c>
    </row>
    <row r="19" spans="1:14" ht="15.75" x14ac:dyDescent="0.2">
      <c r="A19" s="91"/>
      <c r="B19" s="92"/>
      <c r="C19" s="92"/>
      <c r="D19" s="92"/>
      <c r="E19" s="92"/>
      <c r="G19" s="95">
        <v>2</v>
      </c>
      <c r="H19" s="100">
        <v>46180</v>
      </c>
      <c r="I19" s="136" t="s">
        <v>90</v>
      </c>
      <c r="J19" s="137"/>
      <c r="K19" s="94"/>
      <c r="L19" s="103">
        <v>20000</v>
      </c>
    </row>
    <row r="20" spans="1:14" ht="15.75" x14ac:dyDescent="0.25">
      <c r="A20" s="90"/>
      <c r="B20" s="90"/>
      <c r="C20" s="90"/>
      <c r="D20" s="90"/>
      <c r="E20" s="90"/>
      <c r="G20" s="95">
        <v>3</v>
      </c>
      <c r="H20" s="100">
        <v>46180</v>
      </c>
      <c r="I20" s="136" t="s">
        <v>92</v>
      </c>
      <c r="J20" s="137"/>
      <c r="K20" s="73" t="s">
        <v>91</v>
      </c>
      <c r="L20" s="81">
        <f>E43*4</f>
        <v>70000</v>
      </c>
    </row>
    <row r="21" spans="1:14" ht="15.75" x14ac:dyDescent="0.25">
      <c r="A21" s="7"/>
      <c r="B21" s="7"/>
      <c r="C21" s="7"/>
      <c r="D21" s="7"/>
      <c r="E21" s="7"/>
      <c r="G21" s="95">
        <v>4</v>
      </c>
      <c r="H21" s="100">
        <v>46181</v>
      </c>
      <c r="I21" s="136" t="s">
        <v>95</v>
      </c>
      <c r="J21" s="137"/>
      <c r="K21" s="73" t="s">
        <v>93</v>
      </c>
      <c r="L21" s="81">
        <v>100000</v>
      </c>
    </row>
    <row r="22" spans="1:14" ht="15.75" x14ac:dyDescent="0.25">
      <c r="A22" s="4"/>
      <c r="B22" s="4" t="s">
        <v>89</v>
      </c>
      <c r="C22" s="5"/>
      <c r="D22" s="5"/>
      <c r="G22" s="95">
        <v>5</v>
      </c>
      <c r="H22" s="100">
        <v>46181</v>
      </c>
      <c r="I22" s="136" t="s">
        <v>97</v>
      </c>
      <c r="J22" s="137"/>
      <c r="K22" s="73" t="s">
        <v>96</v>
      </c>
      <c r="L22" s="81">
        <f>E43*3</f>
        <v>52500</v>
      </c>
    </row>
    <row r="23" spans="1:14" ht="15.75" x14ac:dyDescent="0.25">
      <c r="A23" s="4"/>
      <c r="C23" s="4"/>
      <c r="D23" s="4"/>
      <c r="E23" s="4"/>
      <c r="G23" s="95">
        <v>6</v>
      </c>
      <c r="H23" s="100">
        <v>46190</v>
      </c>
      <c r="I23" s="136" t="s">
        <v>102</v>
      </c>
      <c r="J23" s="137"/>
      <c r="K23" s="73" t="s">
        <v>98</v>
      </c>
      <c r="L23" s="81">
        <f>E43*4</f>
        <v>70000</v>
      </c>
    </row>
    <row r="24" spans="1:14" ht="15.75" x14ac:dyDescent="0.25">
      <c r="A24" s="4"/>
      <c r="B24" s="4"/>
      <c r="C24" s="4"/>
      <c r="D24" s="4"/>
      <c r="E24" s="4"/>
      <c r="G24" s="114" t="s">
        <v>104</v>
      </c>
      <c r="H24" s="114"/>
      <c r="I24" s="114"/>
      <c r="J24" s="114"/>
      <c r="K24" s="73" t="s">
        <v>93</v>
      </c>
      <c r="L24" s="81">
        <v>100000</v>
      </c>
      <c r="M24" s="79">
        <f>SUM(L19:L24)</f>
        <v>412500</v>
      </c>
    </row>
    <row r="25" spans="1:14" ht="15.75" x14ac:dyDescent="0.25">
      <c r="A25" s="4"/>
      <c r="B25" s="4"/>
      <c r="C25" s="4"/>
      <c r="D25" s="4"/>
      <c r="E25" s="4"/>
      <c r="G25" s="93">
        <v>1</v>
      </c>
      <c r="H25" s="100">
        <v>46181</v>
      </c>
      <c r="I25" s="136" t="s">
        <v>94</v>
      </c>
      <c r="J25" s="137"/>
      <c r="K25" s="114"/>
      <c r="L25" s="114"/>
    </row>
    <row r="26" spans="1:14" ht="15.75" x14ac:dyDescent="0.25">
      <c r="A26" s="4"/>
      <c r="B26" s="6"/>
      <c r="C26" s="6"/>
      <c r="D26" s="6"/>
      <c r="E26" s="4"/>
      <c r="G26" s="93">
        <v>2</v>
      </c>
      <c r="H26" s="101">
        <v>46182</v>
      </c>
      <c r="I26" s="162" t="s">
        <v>106</v>
      </c>
      <c r="J26" s="162"/>
      <c r="K26" s="96"/>
      <c r="L26" s="81">
        <v>200000</v>
      </c>
    </row>
    <row r="27" spans="1:14" ht="15.75" x14ac:dyDescent="0.25">
      <c r="A27" s="4"/>
      <c r="B27" s="48" t="s">
        <v>70</v>
      </c>
      <c r="C27" s="31"/>
      <c r="D27" s="31"/>
      <c r="E27" s="31"/>
      <c r="G27" s="93">
        <v>3</v>
      </c>
      <c r="H27" s="101">
        <v>46185</v>
      </c>
      <c r="I27" s="162" t="s">
        <v>99</v>
      </c>
      <c r="J27" s="162"/>
      <c r="K27" s="80"/>
      <c r="L27" s="81">
        <f>NOTE!B11</f>
        <v>200000</v>
      </c>
      <c r="N27" s="14"/>
    </row>
    <row r="28" spans="1:14" ht="15.75" x14ac:dyDescent="0.25">
      <c r="A28" s="4"/>
      <c r="B28" s="4" t="s">
        <v>32</v>
      </c>
      <c r="C28" s="4"/>
      <c r="D28" s="4"/>
      <c r="G28" s="93">
        <v>4</v>
      </c>
      <c r="H28" s="102">
        <v>46188</v>
      </c>
      <c r="I28" s="140" t="s">
        <v>101</v>
      </c>
      <c r="J28" s="140"/>
      <c r="K28" s="93" t="s">
        <v>100</v>
      </c>
      <c r="L28" s="81">
        <f>C39</f>
        <v>60000</v>
      </c>
    </row>
    <row r="29" spans="1:14" ht="15" x14ac:dyDescent="0.2">
      <c r="G29" s="93">
        <v>5</v>
      </c>
      <c r="H29" s="102">
        <v>46190</v>
      </c>
      <c r="I29" s="140" t="s">
        <v>101</v>
      </c>
      <c r="J29" s="140"/>
      <c r="K29" s="94"/>
      <c r="L29" s="103">
        <v>200000</v>
      </c>
    </row>
    <row r="30" spans="1:14" ht="15" x14ac:dyDescent="0.2">
      <c r="G30" s="93">
        <v>6</v>
      </c>
      <c r="H30" s="102">
        <v>46191</v>
      </c>
      <c r="I30" s="140" t="s">
        <v>101</v>
      </c>
      <c r="J30" s="140"/>
      <c r="K30" s="94"/>
      <c r="L30" s="103">
        <v>200000</v>
      </c>
    </row>
    <row r="31" spans="1:14" ht="15" customHeight="1" x14ac:dyDescent="0.2">
      <c r="G31" s="93">
        <v>7</v>
      </c>
      <c r="H31" s="102">
        <v>46192</v>
      </c>
      <c r="I31" s="140" t="s">
        <v>103</v>
      </c>
      <c r="J31" s="140"/>
      <c r="K31" s="94"/>
      <c r="L31" s="103">
        <v>200000</v>
      </c>
    </row>
    <row r="32" spans="1:14" ht="15" customHeight="1" x14ac:dyDescent="0.2">
      <c r="B32" s="161" t="s">
        <v>71</v>
      </c>
      <c r="C32" s="161"/>
      <c r="D32" s="161"/>
      <c r="E32" s="161"/>
      <c r="F32" s="161"/>
      <c r="G32" s="104"/>
      <c r="H32" s="104"/>
      <c r="I32" s="104"/>
      <c r="J32" s="104"/>
      <c r="K32" s="94"/>
      <c r="L32" s="103">
        <f>C36</f>
        <v>100000</v>
      </c>
      <c r="M32" s="79">
        <f>SUM(L26:L32)</f>
        <v>1160000</v>
      </c>
    </row>
    <row r="33" spans="2:12" x14ac:dyDescent="0.2">
      <c r="B33" s="161"/>
      <c r="C33" s="161"/>
      <c r="D33" s="161"/>
      <c r="E33" s="161"/>
      <c r="F33" s="161"/>
      <c r="H33" s="38"/>
      <c r="I33" s="152"/>
      <c r="J33" s="152"/>
      <c r="K33" s="104"/>
      <c r="L33" s="104"/>
    </row>
    <row r="34" spans="2:12" ht="15" customHeight="1" x14ac:dyDescent="0.2">
      <c r="H34" s="38"/>
      <c r="I34" s="97"/>
      <c r="J34" s="97"/>
    </row>
    <row r="35" spans="2:12" ht="15.75" customHeight="1" x14ac:dyDescent="0.2">
      <c r="B35" s="67" t="s">
        <v>20</v>
      </c>
      <c r="C35" s="159"/>
      <c r="D35" s="160"/>
      <c r="E35" s="12"/>
      <c r="F35" s="12"/>
      <c r="H35" s="38"/>
      <c r="I35" s="97"/>
      <c r="J35" s="97"/>
    </row>
    <row r="36" spans="2:12" ht="15.75" customHeight="1" x14ac:dyDescent="0.2">
      <c r="B36" s="44" t="s">
        <v>67</v>
      </c>
      <c r="C36" s="153">
        <v>100000</v>
      </c>
      <c r="D36" s="154"/>
      <c r="E36" s="45"/>
      <c r="F36" s="40"/>
      <c r="H36" s="38"/>
      <c r="I36" s="38"/>
    </row>
    <row r="37" spans="2:12" ht="15.75" customHeight="1" x14ac:dyDescent="0.2">
      <c r="B37" s="68" t="s">
        <v>59</v>
      </c>
      <c r="C37" s="155" t="s">
        <v>60</v>
      </c>
      <c r="D37" s="156"/>
      <c r="E37" s="69" t="s">
        <v>68</v>
      </c>
      <c r="F37" s="68">
        <v>200000</v>
      </c>
      <c r="H37" s="38"/>
      <c r="I37" s="38"/>
    </row>
    <row r="38" spans="2:12" ht="15" x14ac:dyDescent="0.25">
      <c r="B38" s="44" t="s">
        <v>63</v>
      </c>
      <c r="C38" s="153">
        <v>200000</v>
      </c>
      <c r="D38" s="154"/>
      <c r="E38" s="49"/>
      <c r="F38" s="40"/>
      <c r="H38" s="38"/>
      <c r="I38" s="46">
        <f>SUM(I29:I35)</f>
        <v>0</v>
      </c>
    </row>
    <row r="39" spans="2:12" x14ac:dyDescent="0.2">
      <c r="B39" s="44" t="s">
        <v>66</v>
      </c>
      <c r="C39" s="157">
        <v>60000</v>
      </c>
      <c r="D39" s="158"/>
      <c r="E39" s="53" t="s">
        <v>72</v>
      </c>
      <c r="F39" s="40"/>
    </row>
    <row r="40" spans="2:12" x14ac:dyDescent="0.2">
      <c r="B40" s="53"/>
      <c r="C40" s="157"/>
      <c r="D40" s="158"/>
      <c r="E40" s="49"/>
      <c r="F40" s="40"/>
    </row>
    <row r="42" spans="2:12" x14ac:dyDescent="0.2">
      <c r="B42" s="49" t="s">
        <v>64</v>
      </c>
      <c r="C42" s="153">
        <f>E6</f>
        <v>3500000</v>
      </c>
      <c r="D42" s="154"/>
      <c r="E42" s="40">
        <f>C42/25</f>
        <v>140000</v>
      </c>
      <c r="F42" s="43"/>
    </row>
    <row r="43" spans="2:12" x14ac:dyDescent="0.2">
      <c r="B43" s="49" t="s">
        <v>65</v>
      </c>
      <c r="C43" s="159"/>
      <c r="D43" s="160"/>
      <c r="E43" s="40">
        <f>E42/8</f>
        <v>17500</v>
      </c>
      <c r="F43" s="43"/>
    </row>
    <row r="44" spans="2:12" x14ac:dyDescent="0.2">
      <c r="B44" s="40"/>
      <c r="C44" s="153"/>
      <c r="D44" s="154"/>
      <c r="E44" s="40"/>
      <c r="F44" s="43"/>
    </row>
    <row r="45" spans="2:12" ht="15" x14ac:dyDescent="0.25">
      <c r="F45" s="46"/>
    </row>
    <row r="46" spans="2:12" ht="15" x14ac:dyDescent="0.2">
      <c r="B46" s="47"/>
      <c r="F46" s="38"/>
    </row>
    <row r="47" spans="2:12" ht="15" x14ac:dyDescent="0.2">
      <c r="B47" s="47"/>
      <c r="F47" s="38"/>
    </row>
    <row r="48" spans="2:12" ht="15" x14ac:dyDescent="0.2">
      <c r="B48" s="47"/>
      <c r="F48" s="38"/>
    </row>
    <row r="49" spans="1:6" ht="15" x14ac:dyDescent="0.25">
      <c r="B49" s="42"/>
      <c r="F49" s="38"/>
    </row>
    <row r="50" spans="1:6" ht="15" x14ac:dyDescent="0.2">
      <c r="B50" s="47"/>
      <c r="F50" s="38"/>
    </row>
    <row r="51" spans="1:6" ht="15" x14ac:dyDescent="0.25">
      <c r="A51" s="38"/>
      <c r="B51" s="46"/>
    </row>
    <row r="52" spans="1:6" ht="15" x14ac:dyDescent="0.25">
      <c r="A52" s="38"/>
      <c r="B52" s="46"/>
    </row>
    <row r="53" spans="1:6" x14ac:dyDescent="0.2">
      <c r="A53" s="38"/>
      <c r="B53" s="38"/>
    </row>
    <row r="54" spans="1:6" x14ac:dyDescent="0.2">
      <c r="A54" s="38"/>
      <c r="B54" s="38"/>
    </row>
    <row r="55" spans="1:6" x14ac:dyDescent="0.2">
      <c r="A55" s="38"/>
      <c r="B55" s="38"/>
    </row>
    <row r="56" spans="1:6" x14ac:dyDescent="0.2">
      <c r="A56" s="38"/>
      <c r="B56" s="38"/>
    </row>
    <row r="57" spans="1:6" x14ac:dyDescent="0.2">
      <c r="B57" s="38"/>
    </row>
    <row r="58" spans="1:6" x14ac:dyDescent="0.2">
      <c r="B58" s="38"/>
    </row>
    <row r="59" spans="1:6" x14ac:dyDescent="0.2">
      <c r="B59" s="38"/>
    </row>
    <row r="60" spans="1:6" x14ac:dyDescent="0.2">
      <c r="B60" s="38"/>
    </row>
    <row r="61" spans="1:6" x14ac:dyDescent="0.2">
      <c r="B61" s="38"/>
    </row>
  </sheetData>
  <mergeCells count="44">
    <mergeCell ref="I25:J25"/>
    <mergeCell ref="I26:J26"/>
    <mergeCell ref="I27:J27"/>
    <mergeCell ref="I18:J18"/>
    <mergeCell ref="I17:J17"/>
    <mergeCell ref="I19:J19"/>
    <mergeCell ref="I20:J20"/>
    <mergeCell ref="I21:J21"/>
    <mergeCell ref="I22:J22"/>
    <mergeCell ref="I23:J23"/>
    <mergeCell ref="I33:J33"/>
    <mergeCell ref="I28:J28"/>
    <mergeCell ref="C44:D44"/>
    <mergeCell ref="C37:D37"/>
    <mergeCell ref="C38:D38"/>
    <mergeCell ref="C39:D39"/>
    <mergeCell ref="C40:D40"/>
    <mergeCell ref="I29:J29"/>
    <mergeCell ref="I30:J30"/>
    <mergeCell ref="I31:J31"/>
    <mergeCell ref="C42:D42"/>
    <mergeCell ref="C43:D43"/>
    <mergeCell ref="C36:D36"/>
    <mergeCell ref="B32:F33"/>
    <mergeCell ref="C35:D35"/>
    <mergeCell ref="B5:C5"/>
    <mergeCell ref="B16:C16"/>
    <mergeCell ref="B7:C7"/>
    <mergeCell ref="B9:C9"/>
    <mergeCell ref="B6:C6"/>
    <mergeCell ref="B8:C8"/>
    <mergeCell ref="B10:C10"/>
    <mergeCell ref="B11:C11"/>
    <mergeCell ref="B15:C15"/>
    <mergeCell ref="B12:C12"/>
    <mergeCell ref="B13:C13"/>
    <mergeCell ref="B14:C14"/>
    <mergeCell ref="C1:E1"/>
    <mergeCell ref="C2:E2"/>
    <mergeCell ref="A3:B3"/>
    <mergeCell ref="C3:E3"/>
    <mergeCell ref="B4:C4"/>
    <mergeCell ref="A1:B1"/>
    <mergeCell ref="A2:B2"/>
  </mergeCells>
  <phoneticPr fontId="1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9A0B-F776-452F-A421-3EB8071C42FB}">
  <dimension ref="A2:K21"/>
  <sheetViews>
    <sheetView tabSelected="1" workbookViewId="0">
      <selection activeCell="L11" sqref="L11"/>
    </sheetView>
  </sheetViews>
  <sheetFormatPr defaultRowHeight="14.25" x14ac:dyDescent="0.2"/>
  <cols>
    <col min="1" max="1" width="21.25" customWidth="1"/>
    <col min="7" max="7" width="13.75" customWidth="1"/>
    <col min="8" max="8" width="20.125" customWidth="1"/>
    <col min="9" max="9" width="12.25" customWidth="1"/>
    <col min="10" max="10" width="13.625" bestFit="1" customWidth="1"/>
    <col min="11" max="11" width="11" customWidth="1"/>
  </cols>
  <sheetData>
    <row r="2" spans="1:11" x14ac:dyDescent="0.2">
      <c r="A2" s="163" t="s">
        <v>75</v>
      </c>
      <c r="B2" s="163" t="s">
        <v>84</v>
      </c>
      <c r="C2" s="163"/>
      <c r="D2" s="163" t="s">
        <v>87</v>
      </c>
      <c r="E2" s="163"/>
      <c r="G2" s="152" t="s">
        <v>109</v>
      </c>
      <c r="H2" s="152"/>
      <c r="I2" s="152"/>
      <c r="J2" s="152"/>
    </row>
    <row r="3" spans="1:11" x14ac:dyDescent="0.2">
      <c r="A3" s="163"/>
      <c r="B3" s="75" t="s">
        <v>85</v>
      </c>
      <c r="C3" s="75" t="s">
        <v>86</v>
      </c>
      <c r="D3" s="75" t="s">
        <v>85</v>
      </c>
      <c r="E3" s="75" t="s">
        <v>86</v>
      </c>
      <c r="G3" s="163" t="s">
        <v>113</v>
      </c>
      <c r="H3" s="163" t="s">
        <v>114</v>
      </c>
      <c r="I3" s="163" t="s">
        <v>118</v>
      </c>
      <c r="J3" s="163"/>
      <c r="K3" s="99" t="s">
        <v>119</v>
      </c>
    </row>
    <row r="4" spans="1:11" x14ac:dyDescent="0.2">
      <c r="A4" s="165" t="s">
        <v>76</v>
      </c>
      <c r="B4" s="165"/>
      <c r="C4" s="165"/>
      <c r="D4" s="165"/>
      <c r="E4" s="165"/>
      <c r="G4" s="163"/>
      <c r="H4" s="163"/>
      <c r="I4" s="110" t="s">
        <v>116</v>
      </c>
      <c r="J4" s="110" t="s">
        <v>117</v>
      </c>
    </row>
    <row r="5" spans="1:11" x14ac:dyDescent="0.2">
      <c r="A5" s="71" t="s">
        <v>77</v>
      </c>
      <c r="B5" s="76">
        <v>100000</v>
      </c>
      <c r="C5" s="76">
        <v>150000</v>
      </c>
      <c r="D5" s="76">
        <v>150000</v>
      </c>
      <c r="E5" s="76">
        <v>200000</v>
      </c>
      <c r="G5" s="98"/>
      <c r="H5" s="98"/>
      <c r="I5" s="98"/>
      <c r="J5" s="98"/>
    </row>
    <row r="6" spans="1:11" x14ac:dyDescent="0.2">
      <c r="A6" s="71" t="s">
        <v>78</v>
      </c>
      <c r="B6" s="76">
        <v>150000</v>
      </c>
      <c r="C6" s="76">
        <v>200000</v>
      </c>
      <c r="D6" s="76">
        <v>200000</v>
      </c>
      <c r="E6" s="76">
        <v>250000</v>
      </c>
      <c r="G6" s="109" t="s">
        <v>110</v>
      </c>
      <c r="H6" s="98" t="s">
        <v>63</v>
      </c>
      <c r="I6" s="103">
        <v>500000</v>
      </c>
      <c r="J6" s="103">
        <v>400000</v>
      </c>
      <c r="K6" s="108">
        <v>400000</v>
      </c>
    </row>
    <row r="7" spans="1:11" x14ac:dyDescent="0.2">
      <c r="A7" s="71" t="s">
        <v>79</v>
      </c>
      <c r="B7" s="76">
        <v>200000</v>
      </c>
      <c r="C7" s="76">
        <v>250000</v>
      </c>
      <c r="D7" s="76">
        <v>250000</v>
      </c>
      <c r="E7" s="76">
        <v>300000</v>
      </c>
      <c r="G7" s="98" t="s">
        <v>111</v>
      </c>
      <c r="H7" s="98" t="s">
        <v>63</v>
      </c>
      <c r="I7" s="103">
        <v>200000</v>
      </c>
      <c r="J7" s="103">
        <v>200000</v>
      </c>
    </row>
    <row r="8" spans="1:11" x14ac:dyDescent="0.2">
      <c r="A8" s="71" t="s">
        <v>80</v>
      </c>
      <c r="B8" s="76">
        <v>100000</v>
      </c>
      <c r="C8" s="76">
        <v>100000</v>
      </c>
      <c r="D8" s="76">
        <v>100000</v>
      </c>
      <c r="E8" s="76">
        <v>150000</v>
      </c>
      <c r="G8" s="98" t="s">
        <v>112</v>
      </c>
      <c r="H8" s="98" t="s">
        <v>115</v>
      </c>
      <c r="I8" s="103">
        <v>150000</v>
      </c>
      <c r="J8" s="103">
        <v>0</v>
      </c>
    </row>
    <row r="9" spans="1:11" x14ac:dyDescent="0.2">
      <c r="A9" s="166" t="s">
        <v>81</v>
      </c>
      <c r="B9" s="166"/>
      <c r="C9" s="166"/>
      <c r="D9" s="166"/>
      <c r="E9" s="166"/>
    </row>
    <row r="10" spans="1:11" x14ac:dyDescent="0.2">
      <c r="A10" s="71" t="s">
        <v>77</v>
      </c>
      <c r="B10" s="76">
        <v>150000</v>
      </c>
      <c r="C10" s="76">
        <v>200000</v>
      </c>
      <c r="D10" s="76">
        <v>200000</v>
      </c>
      <c r="E10" s="76">
        <v>250000</v>
      </c>
    </row>
    <row r="11" spans="1:11" x14ac:dyDescent="0.2">
      <c r="A11" s="71" t="s">
        <v>78</v>
      </c>
      <c r="B11" s="76">
        <v>200000</v>
      </c>
      <c r="C11" s="76">
        <v>250000</v>
      </c>
      <c r="D11" s="76">
        <v>250000</v>
      </c>
      <c r="E11" s="76">
        <v>350000</v>
      </c>
    </row>
    <row r="12" spans="1:11" x14ac:dyDescent="0.2">
      <c r="A12" s="71" t="s">
        <v>79</v>
      </c>
      <c r="B12" s="76">
        <v>250000</v>
      </c>
      <c r="C12" s="76">
        <v>300000</v>
      </c>
      <c r="D12" s="76">
        <v>350000</v>
      </c>
      <c r="E12" s="76">
        <v>400000</v>
      </c>
    </row>
    <row r="13" spans="1:11" x14ac:dyDescent="0.2">
      <c r="A13" s="77" t="s">
        <v>82</v>
      </c>
      <c r="B13" s="71"/>
      <c r="C13" s="71"/>
      <c r="D13" s="76">
        <v>150000</v>
      </c>
      <c r="E13" s="76">
        <v>200000</v>
      </c>
    </row>
    <row r="14" spans="1:11" x14ac:dyDescent="0.2">
      <c r="A14" s="71" t="s">
        <v>80</v>
      </c>
      <c r="B14" s="76">
        <v>100000</v>
      </c>
      <c r="C14" s="76">
        <v>150000</v>
      </c>
      <c r="D14" s="76">
        <v>150000</v>
      </c>
      <c r="E14" s="76">
        <v>200000</v>
      </c>
    </row>
    <row r="15" spans="1:11" x14ac:dyDescent="0.2">
      <c r="A15" s="72"/>
      <c r="B15" s="72"/>
      <c r="C15" s="72"/>
      <c r="D15" s="72"/>
      <c r="E15" s="72"/>
    </row>
    <row r="16" spans="1:11" ht="15" x14ac:dyDescent="0.25">
      <c r="A16" s="167" t="s">
        <v>83</v>
      </c>
      <c r="B16" s="167"/>
      <c r="C16" s="167"/>
      <c r="D16" s="167"/>
      <c r="E16" s="167"/>
    </row>
    <row r="17" spans="1:5" x14ac:dyDescent="0.2">
      <c r="A17" s="164" t="s">
        <v>75</v>
      </c>
      <c r="B17" s="164" t="s">
        <v>84</v>
      </c>
      <c r="C17" s="164"/>
      <c r="D17" s="164" t="s">
        <v>87</v>
      </c>
      <c r="E17" s="164"/>
    </row>
    <row r="18" spans="1:5" x14ac:dyDescent="0.2">
      <c r="A18" s="164"/>
      <c r="B18" s="78" t="s">
        <v>85</v>
      </c>
      <c r="C18" s="78" t="s">
        <v>86</v>
      </c>
      <c r="D18" s="78" t="s">
        <v>85</v>
      </c>
      <c r="E18" s="78" t="s">
        <v>86</v>
      </c>
    </row>
    <row r="19" spans="1:5" x14ac:dyDescent="0.2">
      <c r="A19" s="71" t="s">
        <v>77</v>
      </c>
      <c r="B19" s="76">
        <v>125000</v>
      </c>
      <c r="C19" s="76">
        <v>175000</v>
      </c>
      <c r="D19" s="76">
        <v>175000</v>
      </c>
      <c r="E19" s="76">
        <v>225000</v>
      </c>
    </row>
    <row r="20" spans="1:5" x14ac:dyDescent="0.2">
      <c r="A20" s="71" t="s">
        <v>78</v>
      </c>
      <c r="B20" s="76">
        <v>175000</v>
      </c>
      <c r="C20" s="76">
        <v>225000</v>
      </c>
      <c r="D20" s="76">
        <v>225000</v>
      </c>
      <c r="E20" s="76">
        <v>300000</v>
      </c>
    </row>
    <row r="21" spans="1:5" x14ac:dyDescent="0.2">
      <c r="A21" s="71" t="s">
        <v>79</v>
      </c>
      <c r="B21" s="76">
        <v>225000</v>
      </c>
      <c r="C21" s="76">
        <v>275000</v>
      </c>
      <c r="D21" s="76">
        <v>275000</v>
      </c>
      <c r="E21" s="76">
        <v>350000</v>
      </c>
    </row>
  </sheetData>
  <mergeCells count="13">
    <mergeCell ref="G2:J2"/>
    <mergeCell ref="I3:J3"/>
    <mergeCell ref="G3:G4"/>
    <mergeCell ref="H3:H4"/>
    <mergeCell ref="A17:A18"/>
    <mergeCell ref="B17:C17"/>
    <mergeCell ref="D17:E17"/>
    <mergeCell ref="A2:A3"/>
    <mergeCell ref="B2:C2"/>
    <mergeCell ref="D2:E2"/>
    <mergeCell ref="A4:E4"/>
    <mergeCell ref="A9:E9"/>
    <mergeCell ref="A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Algi</vt:lpstr>
      <vt:lpstr>Endang</vt:lpstr>
      <vt:lpstr>Sheet1</vt:lpstr>
      <vt:lpstr>Yoga</vt:lpstr>
      <vt:lpstr>NOTE</vt:lpstr>
    </vt:vector>
  </TitlesOfParts>
  <Company>r4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riskiwan</dc:creator>
  <cp:lastModifiedBy>Administrator</cp:lastModifiedBy>
  <cp:lastPrinted>2024-10-04T02:09:20Z</cp:lastPrinted>
  <dcterms:created xsi:type="dcterms:W3CDTF">2012-12-30T22:45:05Z</dcterms:created>
  <dcterms:modified xsi:type="dcterms:W3CDTF">2026-07-13T04:20:11Z</dcterms:modified>
</cp:coreProperties>
</file>